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Бюджет!$F$18</definedName>
    <definedName name="LAST_CELL" localSheetId="0">Бюджет!#REF!</definedName>
    <definedName name="SIGN" localSheetId="0">Бюджет!$B$18:$H$19</definedName>
    <definedName name="_xlnm.Print_Titles" localSheetId="0">Бюджет!$10:$10</definedName>
    <definedName name="_xlnm.Print_Area" localSheetId="0">Бюджет!$A$1:$F$62</definedName>
  </definedNames>
  <calcPr calcId="124519"/>
</workbook>
</file>

<file path=xl/calcChain.xml><?xml version="1.0" encoding="utf-8"?>
<calcChain xmlns="http://schemas.openxmlformats.org/spreadsheetml/2006/main">
  <c r="E60" i="1"/>
  <c r="D60"/>
  <c r="E53"/>
  <c r="D53"/>
  <c r="E48"/>
  <c r="F48" s="1"/>
  <c r="D48"/>
  <c r="E45"/>
  <c r="D45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6"/>
  <c r="F47"/>
  <c r="F49"/>
  <c r="F50"/>
  <c r="F51"/>
  <c r="F52"/>
  <c r="F54"/>
  <c r="F55"/>
  <c r="F56"/>
  <c r="F57"/>
  <c r="F58"/>
  <c r="F59"/>
  <c r="E39"/>
  <c r="D39"/>
  <c r="F60" l="1"/>
  <c r="F53"/>
  <c r="F45"/>
  <c r="E25"/>
  <c r="D25"/>
  <c r="E22"/>
  <c r="D22"/>
  <c r="E20"/>
  <c r="D20"/>
  <c r="E11"/>
  <c r="D11"/>
  <c r="F11" l="1"/>
</calcChain>
</file>

<file path=xl/sharedStrings.xml><?xml version="1.0" encoding="utf-8"?>
<sst xmlns="http://schemas.openxmlformats.org/spreadsheetml/2006/main" count="163" uniqueCount="80">
  <si>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</si>
  <si>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</si>
  <si>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</si>
  <si>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</si>
  <si>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</si>
  <si>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</si>
  <si>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</si>
  <si>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</si>
  <si>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</si>
  <si>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</si>
  <si>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</si>
  <si>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</si>
  <si>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</si>
  <si>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</si>
  <si>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</si>
  <si>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</si>
  <si>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</si>
  <si>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</si>
  <si>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</si>
  <si>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</si>
  <si>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</si>
  <si>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</si>
  <si>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</si>
  <si>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</si>
  <si>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Водное хозяйство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</si>
  <si>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</si>
  <si>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</si>
  <si>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</si>
  <si>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</si>
  <si>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</si>
  <si>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</si>
  <si>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</si>
  <si>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</si>
  <si>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</si>
  <si>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</si>
  <si>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Сбор, удаление отходов и очистка сточных вод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</si>
  <si>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</si>
  <si>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</si>
  <si>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</si>
  <si>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</si>
  <si>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</si>
  <si>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</si>
  <si>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</si>
  <si>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</si>
  <si>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</si>
  <si>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</si>
  <si>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</si>
  <si>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</si>
  <si>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</si>
  <si>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</si>
  <si>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</si>
  <si>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</si>
  <si>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</si>
  <si>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Павловского муниципального округа</t>
  </si>
  <si>
    <t>Процент исполнения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</si>
  <si>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</si>
  <si>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</si>
  <si>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</si>
  <si>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</si>
  <si>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</si>
  <si>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</si>
  <si>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</si>
  <si>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</si>
  <si>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</si>
  <si>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</si>
  <si>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</si>
  <si>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</si>
  <si>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Физическая культура</t>
  </si>
  <si>
    <t>00</t>
  </si>
  <si>
    <t>Приложение № 3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</si>
  <si>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</si>
  <si>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</si>
  <si>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</si>
  <si>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тыс. рублей</t>
  </si>
  <si>
    <t>План на 2025 год</t>
  </si>
  <si>
    <t>Исполнено за          2025 год</t>
  </si>
  <si>
    <t>Нижегородской области за 2025 год"</t>
  </si>
  <si>
    <t>Обеспечение проведения выборов и референдумов</t>
  </si>
  <si>
    <t>Расходы бюджета муниципального округа по разделам и  подразделам классификации расходов бюджета за 2025 год</t>
  </si>
  <si>
    <t>от 28 апреля 2026 г. № 22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</si>
</sst>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/>
    </xf>
    <xf numFmtId="164" fontId="7" fillId="0" borderId="1" xfId="0" applyNumberFormat="1" applyFont="1" applyBorder="1" applyAlignment="1" applyProtection="1">
      <alignment horizontal="right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1"/>
  <sheetViews>
    <sheetView showGridLines="0" tabSelected="1" workbookViewId="0">
      <selection activeCell="A4" sqref="A4"/>
    </sheetView>
  </sheetViews>
  <sheetFormatPr defaultRowHeight="14.25" outlineLevelRow="1"/>
  <cols>
    <col min="1" max="1" width="53.5703125" customWidth="1"/>
    <col min="2" max="2" width="10.7109375" customWidth="1"/>
    <col min="3" max="3" width="12.140625" customWidth="1"/>
    <col min="4" max="4" width="18.42578125" customWidth="1"/>
    <col min="5" max="5" width="18.28515625" customWidth="1"/>
    <col min="6" max="6" width="14.85546875" style="8" customWidth="1"/>
    <col min="7" max="7" width="13.140625" customWidth="1"/>
    <col min="8" max="10" width="9.140625" customWidth="1"/>
  </cols>
  <sheetData>
    <row r="1" spans="1:11" s="1" customFormat="1" ht="15.75">
      <c r="A1" s="12"/>
      <c r="B1" s="13"/>
      <c r="C1" s="12"/>
      <c r="D1" s="9" t="s">
        <v>69</v>
      </c>
      <c r="E1" s="9"/>
      <c r="F1" s="9"/>
    </row>
    <row r="2" spans="1:11" s="1" customFormat="1" ht="15.75">
      <c r="A2" s="12"/>
      <c r="B2" s="13"/>
      <c r="C2" s="12"/>
      <c r="D2" s="9" t="s">
        <v>70</v>
      </c>
      <c r="E2" s="9"/>
      <c r="F2" s="9"/>
    </row>
    <row r="3" spans="1:11" s="1" customFormat="1" ht="15.75">
      <c r="A3" s="12"/>
      <c r="B3" s="13"/>
      <c r="C3" s="12"/>
      <c r="D3" s="9" t="s">
        <v>71</v>
      </c>
      <c r="E3" s="9"/>
      <c r="F3" s="9"/>
    </row>
    <row r="4" spans="1:11" s="1" customFormat="1" ht="15.75">
      <c r="A4" s="12"/>
      <c r="B4" s="13"/>
      <c r="C4" s="12"/>
      <c r="D4" s="9" t="s">
        <v>72</v>
      </c>
      <c r="E4" s="9"/>
      <c r="F4" s="9"/>
    </row>
    <row r="5" spans="1:11" s="1" customFormat="1" ht="15.75">
      <c r="A5" s="12"/>
      <c r="B5" s="13"/>
      <c r="C5" s="12"/>
      <c r="D5" s="9" t="s">
        <v>53</v>
      </c>
      <c r="E5" s="9"/>
      <c r="F5" s="9"/>
    </row>
    <row r="6" spans="1:11" s="1" customFormat="1" ht="15.75">
      <c r="A6" s="12"/>
      <c r="B6" s="13"/>
      <c r="C6" s="12"/>
      <c r="D6" s="9" t="s">
        <v>76</v>
      </c>
      <c r="E6" s="9"/>
      <c r="F6" s="9"/>
    </row>
    <row r="7" spans="1:11" s="1" customFormat="1" ht="16.5" customHeight="1">
      <c r="A7" s="12"/>
      <c r="B7" s="13"/>
      <c r="C7" s="12"/>
      <c r="D7" s="9" t="s">
        <v>79</v>
      </c>
      <c r="E7" s="9"/>
      <c r="F7" s="9"/>
    </row>
    <row r="8" spans="1:11" s="1" customFormat="1" ht="36.75" customHeight="1">
      <c r="A8" s="23" t="s">
        <v>78</v>
      </c>
      <c r="B8" s="23"/>
      <c r="C8" s="23"/>
      <c r="D8" s="23"/>
      <c r="E8" s="23"/>
      <c r="F8" s="23"/>
      <c r="G8" s="5"/>
      <c r="H8" s="2"/>
      <c r="I8" s="2"/>
      <c r="J8" s="2"/>
      <c r="K8" s="2"/>
    </row>
    <row r="9" spans="1:11" s="1" customFormat="1" ht="13.5" customHeight="1">
      <c r="A9" s="14"/>
      <c r="B9" s="15"/>
      <c r="C9" s="14"/>
      <c r="D9" s="15"/>
      <c r="E9" s="15"/>
      <c r="F9" s="14" t="s">
        <v>73</v>
      </c>
      <c r="G9" s="3"/>
      <c r="H9" s="3"/>
      <c r="I9" s="4"/>
      <c r="J9" s="4"/>
    </row>
    <row r="10" spans="1:11" ht="47.25">
      <c r="A10" s="11" t="s">
        <v>66</v>
      </c>
      <c r="B10" s="11" t="s">
        <v>0</v>
      </c>
      <c r="C10" s="11" t="s">
        <v>1</v>
      </c>
      <c r="D10" s="11" t="s">
        <v>74</v>
      </c>
      <c r="E10" s="11" t="s">
        <v>75</v>
      </c>
      <c r="F10" s="16" t="s">
        <v>54</v>
      </c>
    </row>
    <row r="11" spans="1:11" ht="15.75">
      <c r="A11" s="10" t="s">
        <v>55</v>
      </c>
      <c r="B11" s="11" t="s">
        <v>2</v>
      </c>
      <c r="C11" s="11" t="s">
        <v>68</v>
      </c>
      <c r="D11" s="17">
        <f>SUM(D12:D19)</f>
        <v>380650.60000000003</v>
      </c>
      <c r="E11" s="17">
        <f>SUM(E12:E19)</f>
        <v>364861.2</v>
      </c>
      <c r="F11" s="17">
        <f>E11/D11*100</f>
        <v>95.851996555371244</v>
      </c>
    </row>
    <row r="12" spans="1:11" ht="45" outlineLevel="1">
      <c r="A12" s="18" t="s">
        <v>4</v>
      </c>
      <c r="B12" s="19" t="s">
        <v>2</v>
      </c>
      <c r="C12" s="19" t="s">
        <v>3</v>
      </c>
      <c r="D12" s="20">
        <v>5960.5</v>
      </c>
      <c r="E12" s="20">
        <v>5784.2</v>
      </c>
      <c r="F12" s="20">
        <f t="shared" ref="F12:F60" si="0">E12/D12*100</f>
        <v>97.042194446774602</v>
      </c>
    </row>
    <row r="13" spans="1:11" ht="60" outlineLevel="1">
      <c r="A13" s="18" t="s">
        <v>6</v>
      </c>
      <c r="B13" s="19" t="s">
        <v>2</v>
      </c>
      <c r="C13" s="19" t="s">
        <v>5</v>
      </c>
      <c r="D13" s="20">
        <v>13198.2</v>
      </c>
      <c r="E13" s="20">
        <v>12655.9</v>
      </c>
      <c r="F13" s="20">
        <f t="shared" si="0"/>
        <v>95.891106362988893</v>
      </c>
    </row>
    <row r="14" spans="1:11" ht="60" outlineLevel="1">
      <c r="A14" s="18" t="s">
        <v>8</v>
      </c>
      <c r="B14" s="19" t="s">
        <v>2</v>
      </c>
      <c r="C14" s="19" t="s">
        <v>7</v>
      </c>
      <c r="D14" s="20">
        <v>186937.1</v>
      </c>
      <c r="E14" s="20">
        <v>183987.8</v>
      </c>
      <c r="F14" s="20">
        <f t="shared" si="0"/>
        <v>98.422303544882197</v>
      </c>
    </row>
    <row r="15" spans="1:11" ht="15" outlineLevel="1">
      <c r="A15" s="18" t="s">
        <v>10</v>
      </c>
      <c r="B15" s="19" t="s">
        <v>2</v>
      </c>
      <c r="C15" s="19" t="s">
        <v>9</v>
      </c>
      <c r="D15" s="20">
        <v>25.9</v>
      </c>
      <c r="E15" s="20">
        <v>25.9</v>
      </c>
      <c r="F15" s="20">
        <f t="shared" si="0"/>
        <v>100</v>
      </c>
    </row>
    <row r="16" spans="1:11" ht="45" outlineLevel="1">
      <c r="A16" s="18" t="s">
        <v>12</v>
      </c>
      <c r="B16" s="19" t="s">
        <v>2</v>
      </c>
      <c r="C16" s="19" t="s">
        <v>11</v>
      </c>
      <c r="D16" s="20">
        <v>32611</v>
      </c>
      <c r="E16" s="20">
        <v>32572.1</v>
      </c>
      <c r="F16" s="20">
        <f t="shared" si="0"/>
        <v>99.880715096133201</v>
      </c>
    </row>
    <row r="17" spans="1:6" ht="30" outlineLevel="1">
      <c r="A17" s="18" t="s">
        <v>77</v>
      </c>
      <c r="B17" s="19" t="s">
        <v>2</v>
      </c>
      <c r="C17" s="19" t="s">
        <v>36</v>
      </c>
      <c r="D17" s="20">
        <v>15518</v>
      </c>
      <c r="E17" s="20">
        <v>15518</v>
      </c>
      <c r="F17" s="20">
        <f t="shared" si="0"/>
        <v>100</v>
      </c>
    </row>
    <row r="18" spans="1:6" ht="15" outlineLevel="1">
      <c r="A18" s="18" t="s">
        <v>14</v>
      </c>
      <c r="B18" s="19" t="s">
        <v>2</v>
      </c>
      <c r="C18" s="19" t="s">
        <v>13</v>
      </c>
      <c r="D18" s="20">
        <v>10718.2</v>
      </c>
      <c r="E18" s="20">
        <v>0</v>
      </c>
      <c r="F18" s="20">
        <f t="shared" si="0"/>
        <v>0</v>
      </c>
    </row>
    <row r="19" spans="1:6" ht="15">
      <c r="A19" s="18" t="s">
        <v>16</v>
      </c>
      <c r="B19" s="19" t="s">
        <v>2</v>
      </c>
      <c r="C19" s="19" t="s">
        <v>15</v>
      </c>
      <c r="D19" s="20">
        <v>115681.7</v>
      </c>
      <c r="E19" s="20">
        <v>114317.3</v>
      </c>
      <c r="F19" s="20">
        <f t="shared" si="0"/>
        <v>98.8205567518458</v>
      </c>
    </row>
    <row r="20" spans="1:6" ht="15.75" outlineLevel="1">
      <c r="A20" s="10" t="s">
        <v>56</v>
      </c>
      <c r="B20" s="11" t="s">
        <v>3</v>
      </c>
      <c r="C20" s="11" t="s">
        <v>68</v>
      </c>
      <c r="D20" s="17">
        <f>SUM(D21)</f>
        <v>12840</v>
      </c>
      <c r="E20" s="17">
        <f>SUM(E21)</f>
        <v>12798.8</v>
      </c>
      <c r="F20" s="17">
        <f t="shared" si="0"/>
        <v>99.679127725856702</v>
      </c>
    </row>
    <row r="21" spans="1:6" ht="15">
      <c r="A21" s="18" t="s">
        <v>17</v>
      </c>
      <c r="B21" s="19" t="s">
        <v>3</v>
      </c>
      <c r="C21" s="19" t="s">
        <v>5</v>
      </c>
      <c r="D21" s="20">
        <v>12840</v>
      </c>
      <c r="E21" s="20">
        <v>12798.8</v>
      </c>
      <c r="F21" s="20">
        <f t="shared" si="0"/>
        <v>99.679127725856702</v>
      </c>
    </row>
    <row r="22" spans="1:6" ht="31.5" outlineLevel="1">
      <c r="A22" s="10" t="s">
        <v>57</v>
      </c>
      <c r="B22" s="11" t="s">
        <v>5</v>
      </c>
      <c r="C22" s="11" t="s">
        <v>68</v>
      </c>
      <c r="D22" s="17">
        <f>SUM(D23:D24)</f>
        <v>40165.699999999997</v>
      </c>
      <c r="E22" s="17">
        <f>SUM(E23:E24)</f>
        <v>39132.400000000001</v>
      </c>
      <c r="F22" s="17">
        <f t="shared" si="0"/>
        <v>97.427406966640703</v>
      </c>
    </row>
    <row r="23" spans="1:6" ht="37.5" customHeight="1" outlineLevel="1">
      <c r="A23" s="18" t="s">
        <v>19</v>
      </c>
      <c r="B23" s="19" t="s">
        <v>5</v>
      </c>
      <c r="C23" s="19" t="s">
        <v>18</v>
      </c>
      <c r="D23" s="20">
        <v>38855.699999999997</v>
      </c>
      <c r="E23" s="20">
        <v>37922.5</v>
      </c>
      <c r="F23" s="20">
        <f t="shared" si="0"/>
        <v>97.598293171915586</v>
      </c>
    </row>
    <row r="24" spans="1:6" ht="45">
      <c r="A24" s="18" t="s">
        <v>21</v>
      </c>
      <c r="B24" s="19" t="s">
        <v>5</v>
      </c>
      <c r="C24" s="19" t="s">
        <v>20</v>
      </c>
      <c r="D24" s="20">
        <v>1310</v>
      </c>
      <c r="E24" s="20">
        <v>1209.9000000000001</v>
      </c>
      <c r="F24" s="20">
        <f t="shared" si="0"/>
        <v>92.358778625954201</v>
      </c>
    </row>
    <row r="25" spans="1:6" ht="15.75" outlineLevel="1">
      <c r="A25" s="10" t="s">
        <v>58</v>
      </c>
      <c r="B25" s="11" t="s">
        <v>7</v>
      </c>
      <c r="C25" s="11" t="s">
        <v>68</v>
      </c>
      <c r="D25" s="17">
        <f>SUM(D26:D31)</f>
        <v>381529.4</v>
      </c>
      <c r="E25" s="17">
        <f>SUM(E26:E31)</f>
        <v>372610.2</v>
      </c>
      <c r="F25" s="17">
        <f t="shared" si="0"/>
        <v>97.662250930072489</v>
      </c>
    </row>
    <row r="26" spans="1:6" ht="15" outlineLevel="1">
      <c r="A26" s="18" t="s">
        <v>22</v>
      </c>
      <c r="B26" s="19" t="s">
        <v>7</v>
      </c>
      <c r="C26" s="19" t="s">
        <v>2</v>
      </c>
      <c r="D26" s="20">
        <v>5679.9</v>
      </c>
      <c r="E26" s="20">
        <v>5679.9</v>
      </c>
      <c r="F26" s="20">
        <f t="shared" si="0"/>
        <v>100</v>
      </c>
    </row>
    <row r="27" spans="1:6" ht="15" outlineLevel="1">
      <c r="A27" s="18" t="s">
        <v>23</v>
      </c>
      <c r="B27" s="19" t="s">
        <v>7</v>
      </c>
      <c r="C27" s="19" t="s">
        <v>9</v>
      </c>
      <c r="D27" s="20">
        <v>59579.5</v>
      </c>
      <c r="E27" s="20">
        <v>59551.1</v>
      </c>
      <c r="F27" s="20">
        <f t="shared" si="0"/>
        <v>99.952332597621663</v>
      </c>
    </row>
    <row r="28" spans="1:6" ht="15" outlineLevel="1">
      <c r="A28" s="18" t="s">
        <v>24</v>
      </c>
      <c r="B28" s="19" t="s">
        <v>7</v>
      </c>
      <c r="C28" s="19" t="s">
        <v>11</v>
      </c>
      <c r="D28" s="20">
        <v>635.4</v>
      </c>
      <c r="E28" s="20">
        <v>625.29999999999995</v>
      </c>
      <c r="F28" s="20">
        <f t="shared" si="0"/>
        <v>98.410450110166821</v>
      </c>
    </row>
    <row r="29" spans="1:6" ht="15" outlineLevel="1">
      <c r="A29" s="18" t="s">
        <v>26</v>
      </c>
      <c r="B29" s="19" t="s">
        <v>7</v>
      </c>
      <c r="C29" s="19" t="s">
        <v>25</v>
      </c>
      <c r="D29" s="20">
        <v>17432.7</v>
      </c>
      <c r="E29" s="20">
        <v>14432.7</v>
      </c>
      <c r="F29" s="20">
        <f t="shared" si="0"/>
        <v>82.790961813144264</v>
      </c>
    </row>
    <row r="30" spans="1:6" ht="15" outlineLevel="1">
      <c r="A30" s="18" t="s">
        <v>28</v>
      </c>
      <c r="B30" s="19" t="s">
        <v>7</v>
      </c>
      <c r="C30" s="19" t="s">
        <v>27</v>
      </c>
      <c r="D30" s="20">
        <v>254670.5</v>
      </c>
      <c r="E30" s="20">
        <v>248824.8</v>
      </c>
      <c r="F30" s="20">
        <f t="shared" si="0"/>
        <v>97.704602613965889</v>
      </c>
    </row>
    <row r="31" spans="1:6" ht="30">
      <c r="A31" s="18" t="s">
        <v>30</v>
      </c>
      <c r="B31" s="19" t="s">
        <v>7</v>
      </c>
      <c r="C31" s="19" t="s">
        <v>29</v>
      </c>
      <c r="D31" s="20">
        <v>43531.4</v>
      </c>
      <c r="E31" s="20">
        <v>43496.4</v>
      </c>
      <c r="F31" s="20">
        <f t="shared" si="0"/>
        <v>99.919598266998079</v>
      </c>
    </row>
    <row r="32" spans="1:6" ht="15.75" outlineLevel="1">
      <c r="A32" s="10" t="s">
        <v>59</v>
      </c>
      <c r="B32" s="11" t="s">
        <v>9</v>
      </c>
      <c r="C32" s="11" t="s">
        <v>68</v>
      </c>
      <c r="D32" s="17">
        <v>550119.4</v>
      </c>
      <c r="E32" s="17">
        <v>533396.80000000005</v>
      </c>
      <c r="F32" s="17">
        <f t="shared" si="0"/>
        <v>96.960187188454</v>
      </c>
    </row>
    <row r="33" spans="1:6" ht="15" outlineLevel="1">
      <c r="A33" s="18" t="s">
        <v>31</v>
      </c>
      <c r="B33" s="19" t="s">
        <v>9</v>
      </c>
      <c r="C33" s="19" t="s">
        <v>2</v>
      </c>
      <c r="D33" s="20">
        <v>5204.1000000000004</v>
      </c>
      <c r="E33" s="20">
        <v>5168.5</v>
      </c>
      <c r="F33" s="20">
        <f t="shared" si="0"/>
        <v>99.315923983013391</v>
      </c>
    </row>
    <row r="34" spans="1:6" ht="15" outlineLevel="1">
      <c r="A34" s="18" t="s">
        <v>32</v>
      </c>
      <c r="B34" s="19" t="s">
        <v>9</v>
      </c>
      <c r="C34" s="19" t="s">
        <v>3</v>
      </c>
      <c r="D34" s="20">
        <v>109263.5</v>
      </c>
      <c r="E34" s="20">
        <v>96900.1</v>
      </c>
      <c r="F34" s="20">
        <f t="shared" si="0"/>
        <v>88.68478494648258</v>
      </c>
    </row>
    <row r="35" spans="1:6" ht="15" outlineLevel="1">
      <c r="A35" s="18" t="s">
        <v>33</v>
      </c>
      <c r="B35" s="19" t="s">
        <v>9</v>
      </c>
      <c r="C35" s="19" t="s">
        <v>5</v>
      </c>
      <c r="D35" s="20">
        <v>371361.8</v>
      </c>
      <c r="E35" s="20">
        <v>367038.2</v>
      </c>
      <c r="F35" s="20">
        <f t="shared" si="0"/>
        <v>98.835744548846975</v>
      </c>
    </row>
    <row r="36" spans="1:6" ht="30">
      <c r="A36" s="18" t="s">
        <v>34</v>
      </c>
      <c r="B36" s="19" t="s">
        <v>9</v>
      </c>
      <c r="C36" s="19" t="s">
        <v>9</v>
      </c>
      <c r="D36" s="20">
        <v>64290</v>
      </c>
      <c r="E36" s="20">
        <v>64290</v>
      </c>
      <c r="F36" s="20">
        <f t="shared" si="0"/>
        <v>100</v>
      </c>
    </row>
    <row r="37" spans="1:6" ht="15.75" outlineLevel="1">
      <c r="A37" s="10" t="s">
        <v>60</v>
      </c>
      <c r="B37" s="11" t="s">
        <v>11</v>
      </c>
      <c r="C37" s="11" t="s">
        <v>68</v>
      </c>
      <c r="D37" s="17">
        <v>11000</v>
      </c>
      <c r="E37" s="17">
        <v>800.3</v>
      </c>
      <c r="F37" s="17">
        <f t="shared" si="0"/>
        <v>7.2754545454545445</v>
      </c>
    </row>
    <row r="38" spans="1:6" ht="15">
      <c r="A38" s="18" t="s">
        <v>35</v>
      </c>
      <c r="B38" s="19" t="s">
        <v>11</v>
      </c>
      <c r="C38" s="19" t="s">
        <v>3</v>
      </c>
      <c r="D38" s="20">
        <v>11000</v>
      </c>
      <c r="E38" s="20">
        <v>800.3</v>
      </c>
      <c r="F38" s="20">
        <f t="shared" si="0"/>
        <v>7.2754545454545445</v>
      </c>
    </row>
    <row r="39" spans="1:6" ht="15.75" outlineLevel="1">
      <c r="A39" s="10" t="s">
        <v>61</v>
      </c>
      <c r="B39" s="11" t="s">
        <v>36</v>
      </c>
      <c r="C39" s="11" t="s">
        <v>68</v>
      </c>
      <c r="D39" s="17">
        <f>SUM(D40:D44)</f>
        <v>3255844.3000000003</v>
      </c>
      <c r="E39" s="17">
        <f>SUM(E40:E44)</f>
        <v>3177372.6999999997</v>
      </c>
      <c r="F39" s="17">
        <f t="shared" si="0"/>
        <v>97.589823321711037</v>
      </c>
    </row>
    <row r="40" spans="1:6" ht="15" outlineLevel="1">
      <c r="A40" s="18" t="s">
        <v>37</v>
      </c>
      <c r="B40" s="19" t="s">
        <v>36</v>
      </c>
      <c r="C40" s="19" t="s">
        <v>2</v>
      </c>
      <c r="D40" s="20">
        <v>829276.8</v>
      </c>
      <c r="E40" s="20">
        <v>814501.9</v>
      </c>
      <c r="F40" s="20">
        <f t="shared" si="0"/>
        <v>98.218339160097074</v>
      </c>
    </row>
    <row r="41" spans="1:6" ht="15" outlineLevel="1">
      <c r="A41" s="18" t="s">
        <v>38</v>
      </c>
      <c r="B41" s="19" t="s">
        <v>36</v>
      </c>
      <c r="C41" s="19" t="s">
        <v>3</v>
      </c>
      <c r="D41" s="20">
        <v>1995492.1</v>
      </c>
      <c r="E41" s="20">
        <v>1931803.5</v>
      </c>
      <c r="F41" s="20">
        <f t="shared" si="0"/>
        <v>96.808376239625304</v>
      </c>
    </row>
    <row r="42" spans="1:6" ht="15" outlineLevel="1">
      <c r="A42" s="18" t="s">
        <v>39</v>
      </c>
      <c r="B42" s="19" t="s">
        <v>36</v>
      </c>
      <c r="C42" s="19" t="s">
        <v>5</v>
      </c>
      <c r="D42" s="20">
        <v>215038</v>
      </c>
      <c r="E42" s="20">
        <v>215038</v>
      </c>
      <c r="F42" s="20">
        <f t="shared" si="0"/>
        <v>100</v>
      </c>
    </row>
    <row r="43" spans="1:6" ht="15" outlineLevel="1">
      <c r="A43" s="18" t="s">
        <v>40</v>
      </c>
      <c r="B43" s="19" t="s">
        <v>36</v>
      </c>
      <c r="C43" s="19" t="s">
        <v>36</v>
      </c>
      <c r="D43" s="20">
        <v>16833.900000000001</v>
      </c>
      <c r="E43" s="20">
        <v>16833.900000000001</v>
      </c>
      <c r="F43" s="20">
        <f t="shared" si="0"/>
        <v>100</v>
      </c>
    </row>
    <row r="44" spans="1:6" ht="15" outlineLevel="1">
      <c r="A44" s="18" t="s">
        <v>41</v>
      </c>
      <c r="B44" s="19" t="s">
        <v>36</v>
      </c>
      <c r="C44" s="19" t="s">
        <v>27</v>
      </c>
      <c r="D44" s="20">
        <v>199203.5</v>
      </c>
      <c r="E44" s="20">
        <v>199195.4</v>
      </c>
      <c r="F44" s="20">
        <f t="shared" si="0"/>
        <v>99.995933806383917</v>
      </c>
    </row>
    <row r="45" spans="1:6" ht="15.75">
      <c r="A45" s="10" t="s">
        <v>62</v>
      </c>
      <c r="B45" s="11" t="s">
        <v>25</v>
      </c>
      <c r="C45" s="11" t="s">
        <v>68</v>
      </c>
      <c r="D45" s="17">
        <f>SUM(D46:D47)</f>
        <v>348148.1</v>
      </c>
      <c r="E45" s="17">
        <f>SUM(E46:E47)</f>
        <v>324394.7</v>
      </c>
      <c r="F45" s="17">
        <f t="shared" si="0"/>
        <v>93.17721395004024</v>
      </c>
    </row>
    <row r="46" spans="1:6" ht="15" outlineLevel="1">
      <c r="A46" s="18" t="s">
        <v>42</v>
      </c>
      <c r="B46" s="19" t="s">
        <v>25</v>
      </c>
      <c r="C46" s="19" t="s">
        <v>2</v>
      </c>
      <c r="D46" s="20">
        <v>259698.8</v>
      </c>
      <c r="E46" s="20">
        <v>235945.4</v>
      </c>
      <c r="F46" s="20">
        <f t="shared" si="0"/>
        <v>90.853481032642435</v>
      </c>
    </row>
    <row r="47" spans="1:6" ht="21.75" customHeight="1" outlineLevel="1">
      <c r="A47" s="18" t="s">
        <v>43</v>
      </c>
      <c r="B47" s="19" t="s">
        <v>25</v>
      </c>
      <c r="C47" s="19" t="s">
        <v>7</v>
      </c>
      <c r="D47" s="20">
        <v>88449.3</v>
      </c>
      <c r="E47" s="20">
        <v>88449.3</v>
      </c>
      <c r="F47" s="20">
        <f t="shared" si="0"/>
        <v>100</v>
      </c>
    </row>
    <row r="48" spans="1:6" ht="15.75">
      <c r="A48" s="10" t="s">
        <v>63</v>
      </c>
      <c r="B48" s="11" t="s">
        <v>18</v>
      </c>
      <c r="C48" s="11" t="s">
        <v>68</v>
      </c>
      <c r="D48" s="17">
        <f>SUM(D49:D52)</f>
        <v>160831.1</v>
      </c>
      <c r="E48" s="17">
        <f>SUM(E49:E52)</f>
        <v>160523.80000000002</v>
      </c>
      <c r="F48" s="17">
        <f t="shared" si="0"/>
        <v>99.808929989286909</v>
      </c>
    </row>
    <row r="49" spans="1:6" ht="15" outlineLevel="1">
      <c r="A49" s="18" t="s">
        <v>44</v>
      </c>
      <c r="B49" s="19" t="s">
        <v>18</v>
      </c>
      <c r="C49" s="19" t="s">
        <v>2</v>
      </c>
      <c r="D49" s="20">
        <v>11100</v>
      </c>
      <c r="E49" s="20">
        <v>10903.4</v>
      </c>
      <c r="F49" s="20">
        <f t="shared" si="0"/>
        <v>98.228828828828824</v>
      </c>
    </row>
    <row r="50" spans="1:6" ht="15" outlineLevel="1">
      <c r="A50" s="18" t="s">
        <v>45</v>
      </c>
      <c r="B50" s="19" t="s">
        <v>18</v>
      </c>
      <c r="C50" s="19" t="s">
        <v>5</v>
      </c>
      <c r="D50" s="20">
        <v>11456.9</v>
      </c>
      <c r="E50" s="20">
        <v>11357.7</v>
      </c>
      <c r="F50" s="20">
        <f t="shared" si="0"/>
        <v>99.134146235019955</v>
      </c>
    </row>
    <row r="51" spans="1:6" ht="15" outlineLevel="1">
      <c r="A51" s="18" t="s">
        <v>46</v>
      </c>
      <c r="B51" s="19" t="s">
        <v>18</v>
      </c>
      <c r="C51" s="19" t="s">
        <v>7</v>
      </c>
      <c r="D51" s="20">
        <v>138229.20000000001</v>
      </c>
      <c r="E51" s="20">
        <v>138217.70000000001</v>
      </c>
      <c r="F51" s="20">
        <f t="shared" si="0"/>
        <v>99.991680484297092</v>
      </c>
    </row>
    <row r="52" spans="1:6" ht="15" outlineLevel="1">
      <c r="A52" s="18" t="s">
        <v>47</v>
      </c>
      <c r="B52" s="19" t="s">
        <v>18</v>
      </c>
      <c r="C52" s="19" t="s">
        <v>11</v>
      </c>
      <c r="D52" s="20">
        <v>45</v>
      </c>
      <c r="E52" s="20">
        <v>45</v>
      </c>
      <c r="F52" s="20">
        <f t="shared" si="0"/>
        <v>100</v>
      </c>
    </row>
    <row r="53" spans="1:6" ht="15.75">
      <c r="A53" s="10" t="s">
        <v>64</v>
      </c>
      <c r="B53" s="11" t="s">
        <v>13</v>
      </c>
      <c r="C53" s="11" t="s">
        <v>68</v>
      </c>
      <c r="D53" s="17">
        <f>SUM(D54:D57)</f>
        <v>197261.00000000003</v>
      </c>
      <c r="E53" s="17">
        <f>SUM(E54:E57)</f>
        <v>197237.00000000003</v>
      </c>
      <c r="F53" s="17">
        <f t="shared" si="0"/>
        <v>99.987833378113265</v>
      </c>
    </row>
    <row r="54" spans="1:6" ht="15">
      <c r="A54" s="18" t="s">
        <v>67</v>
      </c>
      <c r="B54" s="19" t="s">
        <v>13</v>
      </c>
      <c r="C54" s="19" t="s">
        <v>2</v>
      </c>
      <c r="D54" s="20">
        <v>35726.800000000003</v>
      </c>
      <c r="E54" s="20">
        <v>35726.800000000003</v>
      </c>
      <c r="F54" s="20">
        <f t="shared" si="0"/>
        <v>100</v>
      </c>
    </row>
    <row r="55" spans="1:6" ht="15" outlineLevel="1">
      <c r="A55" s="18" t="s">
        <v>48</v>
      </c>
      <c r="B55" s="19" t="s">
        <v>13</v>
      </c>
      <c r="C55" s="19" t="s">
        <v>3</v>
      </c>
      <c r="D55" s="20">
        <v>112951.8</v>
      </c>
      <c r="E55" s="20">
        <v>112927.8</v>
      </c>
      <c r="F55" s="20">
        <f t="shared" si="0"/>
        <v>99.978751998640121</v>
      </c>
    </row>
    <row r="56" spans="1:6" ht="15" outlineLevel="1">
      <c r="A56" s="18" t="s">
        <v>49</v>
      </c>
      <c r="B56" s="19" t="s">
        <v>13</v>
      </c>
      <c r="C56" s="19" t="s">
        <v>5</v>
      </c>
      <c r="D56" s="20">
        <v>43018.3</v>
      </c>
      <c r="E56" s="20">
        <v>43018.3</v>
      </c>
      <c r="F56" s="20">
        <f t="shared" si="0"/>
        <v>100</v>
      </c>
    </row>
    <row r="57" spans="1:6" s="6" customFormat="1" ht="24" customHeight="1" outlineLevel="1">
      <c r="A57" s="18" t="s">
        <v>50</v>
      </c>
      <c r="B57" s="19" t="s">
        <v>13</v>
      </c>
      <c r="C57" s="19" t="s">
        <v>9</v>
      </c>
      <c r="D57" s="20">
        <v>5564.1</v>
      </c>
      <c r="E57" s="20">
        <v>5564.1</v>
      </c>
      <c r="F57" s="20">
        <f t="shared" si="0"/>
        <v>100</v>
      </c>
    </row>
    <row r="58" spans="1:6" ht="24.75" customHeight="1">
      <c r="A58" s="10" t="s">
        <v>65</v>
      </c>
      <c r="B58" s="11" t="s">
        <v>29</v>
      </c>
      <c r="C58" s="11" t="s">
        <v>68</v>
      </c>
      <c r="D58" s="17">
        <v>4618.1000000000004</v>
      </c>
      <c r="E58" s="17">
        <v>4433.3999999999996</v>
      </c>
      <c r="F58" s="17">
        <f t="shared" si="0"/>
        <v>96.000519694246535</v>
      </c>
    </row>
    <row r="59" spans="1:6" s="6" customFormat="1" ht="15" outlineLevel="1">
      <c r="A59" s="18" t="s">
        <v>51</v>
      </c>
      <c r="B59" s="19" t="s">
        <v>29</v>
      </c>
      <c r="C59" s="19" t="s">
        <v>3</v>
      </c>
      <c r="D59" s="20">
        <v>4618.1000000000004</v>
      </c>
      <c r="E59" s="20">
        <v>4433.3999999999996</v>
      </c>
      <c r="F59" s="20">
        <f t="shared" si="0"/>
        <v>96.000519694246535</v>
      </c>
    </row>
    <row r="60" spans="1:6" s="7" customFormat="1" ht="15.75" outlineLevel="1">
      <c r="A60" s="10" t="s">
        <v>52</v>
      </c>
      <c r="B60" s="21"/>
      <c r="C60" s="11"/>
      <c r="D60" s="22">
        <f>D11+D20+D22+D25+D32+D37+D39+D45+D48+D53+D58</f>
        <v>5343007.6999999993</v>
      </c>
      <c r="E60" s="22">
        <f>E11+E20+E22+E25+E32+E37+E39+E45+E48+E53+E58</f>
        <v>5187561.3000000007</v>
      </c>
      <c r="F60" s="22">
        <f t="shared" si="0"/>
        <v>97.090657383855188</v>
      </c>
    </row>
    <row r="61" spans="1:6" ht="15">
      <c r="A61" s="13"/>
      <c r="B61" s="13"/>
      <c r="C61" s="13"/>
      <c r="D61" s="13"/>
      <c r="E61" s="13"/>
      <c r="F61" s="13"/>
    </row>
  </sheetData>
  <mergeCells count="1">
    <mergeCell ref="A8:F8"/>
  </mergeCells>
  <pageMargins left="0.98425196850393704" right="0.59055118110236227" top="0.59055118110236227" bottom="0.59055118110236227" header="0.31496062992125984" footer="0.31496062992125984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2026-04-28T11:13:21Z</cp:lastPrinted>
  <dcterms:created xsi:type="dcterms:W3CDTF">2023-07-11T13:12:13Z</dcterms:created>
  <dcterms:modified xsi:type="dcterms:W3CDTF">2026-04-28T11:13:25Z</dcterms:modified>
</cp:coreProperties>
</file>